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Nat-Comm-source data\"/>
    </mc:Choice>
  </mc:AlternateContent>
  <xr:revisionPtr revIDLastSave="0" documentId="13_ncr:1_{51F82501-5B43-4009-A124-592581BECA5D}" xr6:coauthVersionLast="47" xr6:coauthVersionMax="47" xr10:uidLastSave="{00000000-0000-0000-0000-000000000000}"/>
  <bookViews>
    <workbookView xWindow="-108" yWindow="-108" windowWidth="23256" windowHeight="12456" activeTab="16" xr2:uid="{D0ED2EEE-7423-4271-8A08-59FF3AA3EB13}"/>
  </bookViews>
  <sheets>
    <sheet name="2a" sheetId="1" r:id="rId1"/>
    <sheet name="2b" sheetId="4" r:id="rId2"/>
    <sheet name="2c" sheetId="5" r:id="rId3"/>
    <sheet name="2d" sheetId="6" r:id="rId4"/>
    <sheet name="2e" sheetId="7" r:id="rId5"/>
    <sheet name="2f" sheetId="8" r:id="rId6"/>
    <sheet name="2h" sheetId="9" r:id="rId7"/>
    <sheet name="2i" sheetId="10" r:id="rId8"/>
    <sheet name="2j" sheetId="11" r:id="rId9"/>
    <sheet name="2k" sheetId="44" r:id="rId10"/>
    <sheet name="2m" sheetId="45" r:id="rId11"/>
    <sheet name="2p" sheetId="47" r:id="rId12"/>
    <sheet name="2q" sheetId="48" r:id="rId13"/>
    <sheet name="2s" sheetId="49" r:id="rId14"/>
    <sheet name="2t" sheetId="50" r:id="rId15"/>
    <sheet name="2u" sheetId="51" r:id="rId16"/>
    <sheet name="2v" sheetId="52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52" l="1"/>
  <c r="D11" i="52" s="1"/>
  <c r="C10" i="52"/>
  <c r="D10" i="51"/>
  <c r="D11" i="51" s="1"/>
  <c r="C10" i="51"/>
  <c r="D10" i="50"/>
  <c r="D11" i="50" s="1"/>
  <c r="C10" i="50"/>
  <c r="D10" i="49"/>
  <c r="D11" i="49" s="1"/>
  <c r="C10" i="49"/>
  <c r="D10" i="48"/>
  <c r="C10" i="48"/>
  <c r="D10" i="47"/>
  <c r="D11" i="47" s="1"/>
  <c r="C10" i="47"/>
  <c r="D10" i="45"/>
  <c r="C10" i="45"/>
  <c r="D10" i="44"/>
  <c r="D11" i="44" s="1"/>
  <c r="C10" i="44"/>
  <c r="D10" i="11"/>
  <c r="D11" i="11" s="1"/>
  <c r="C10" i="11"/>
  <c r="D10" i="10"/>
  <c r="D11" i="10" s="1"/>
  <c r="C10" i="10"/>
  <c r="D10" i="9"/>
  <c r="C10" i="9"/>
  <c r="G9" i="7"/>
  <c r="F9" i="7"/>
  <c r="E9" i="7"/>
  <c r="D9" i="7"/>
  <c r="G8" i="7"/>
  <c r="F8" i="7"/>
  <c r="E8" i="7"/>
  <c r="D8" i="7"/>
  <c r="C8" i="7"/>
  <c r="I11" i="6"/>
  <c r="H11" i="6"/>
  <c r="G11" i="6"/>
  <c r="F11" i="6"/>
  <c r="E11" i="6"/>
  <c r="D11" i="6"/>
  <c r="C11" i="6"/>
  <c r="F12" i="6" s="1"/>
  <c r="D11" i="48" l="1"/>
  <c r="D11" i="45"/>
  <c r="D11" i="9"/>
  <c r="H12" i="6"/>
  <c r="G12" i="6"/>
  <c r="I12" i="6"/>
  <c r="D12" i="6"/>
  <c r="E12" i="6"/>
  <c r="I13" i="5"/>
  <c r="H13" i="5"/>
  <c r="G13" i="5"/>
  <c r="F13" i="5"/>
  <c r="E13" i="5"/>
  <c r="D13" i="5"/>
  <c r="C13" i="5"/>
  <c r="I11" i="4"/>
  <c r="H11" i="4"/>
  <c r="G11" i="4"/>
  <c r="F11" i="4"/>
  <c r="E11" i="4"/>
  <c r="D11" i="4"/>
  <c r="C11" i="4"/>
  <c r="I11" i="1"/>
  <c r="H11" i="1"/>
  <c r="G11" i="1"/>
  <c r="F11" i="1"/>
  <c r="E11" i="1"/>
  <c r="D11" i="1"/>
  <c r="C11" i="1"/>
  <c r="F14" i="5" l="1"/>
  <c r="G14" i="5"/>
  <c r="H14" i="5"/>
  <c r="I14" i="5"/>
  <c r="D14" i="5"/>
  <c r="E14" i="5"/>
  <c r="E12" i="4"/>
  <c r="D12" i="4"/>
  <c r="F12" i="4"/>
  <c r="G12" i="4"/>
  <c r="H12" i="4"/>
  <c r="I12" i="4"/>
  <c r="F12" i="1"/>
  <c r="G12" i="1"/>
  <c r="D12" i="1"/>
  <c r="E12" i="1"/>
  <c r="H12" i="1"/>
  <c r="I12" i="1"/>
  <c r="G8" i="8" l="1"/>
  <c r="F8" i="8"/>
  <c r="E8" i="8"/>
  <c r="D8" i="8"/>
  <c r="C8" i="8"/>
  <c r="G9" i="8" l="1"/>
</calcChain>
</file>

<file path=xl/sharedStrings.xml><?xml version="1.0" encoding="utf-8"?>
<sst xmlns="http://schemas.openxmlformats.org/spreadsheetml/2006/main" count="111" uniqueCount="38">
  <si>
    <t>Sham
(n=5)</t>
  </si>
  <si>
    <t>3h
(n=4)</t>
  </si>
  <si>
    <t>6h
(n=4)</t>
  </si>
  <si>
    <t>12h
(n=5)</t>
  </si>
  <si>
    <t>D-1
(n=5)</t>
  </si>
  <si>
    <t>D-2
(n=5)</t>
  </si>
  <si>
    <t>D-4
(n=6)</t>
  </si>
  <si>
    <t>Average</t>
  </si>
  <si>
    <t>Fold change (relatieve to sham)</t>
  </si>
  <si>
    <r>
      <t xml:space="preserve">Relative </t>
    </r>
    <r>
      <rPr>
        <i/>
        <sz val="11"/>
        <color theme="1"/>
        <rFont val="Aptos Narrow"/>
        <family val="2"/>
        <scheme val="minor"/>
      </rPr>
      <t xml:space="preserve">Klf4 </t>
    </r>
    <r>
      <rPr>
        <sz val="11"/>
        <color theme="1"/>
        <rFont val="Aptos Narrow"/>
        <family val="2"/>
        <scheme val="minor"/>
      </rPr>
      <t xml:space="preserve">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</si>
  <si>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 xml:space="preserve">Nos3 </t>
    </r>
    <r>
      <rPr>
        <sz val="11"/>
        <color theme="1"/>
        <rFont val="Aptos Narrow"/>
        <family val="2"/>
        <scheme val="minor"/>
      </rPr>
      <t xml:space="preserve">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</si>
  <si>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 xml:space="preserve">Gja1 </t>
    </r>
    <r>
      <rPr>
        <sz val="11"/>
        <color theme="1"/>
        <rFont val="Aptos Narrow"/>
        <family val="2"/>
        <scheme val="minor"/>
      </rPr>
      <t xml:space="preserve">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</si>
  <si>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 xml:space="preserve">Gja4 </t>
    </r>
    <r>
      <rPr>
        <sz val="11"/>
        <color theme="1"/>
        <rFont val="Aptos Narrow"/>
        <family val="2"/>
        <scheme val="minor"/>
      </rPr>
      <t xml:space="preserve">expression </t>
    </r>
  </si>
  <si>
    <t>0h
(n=4)</t>
  </si>
  <si>
    <t>0.5h
(n=4)</t>
  </si>
  <si>
    <t>1h
(n=4)</t>
  </si>
  <si>
    <t>12h
(n=4)</t>
  </si>
  <si>
    <t>Fold change (Relative to control)</t>
  </si>
  <si>
    <r>
      <t xml:space="preserve">Relative </t>
    </r>
    <r>
      <rPr>
        <i/>
        <sz val="11"/>
        <color theme="1"/>
        <rFont val="Aptos Narrow"/>
        <family val="2"/>
        <scheme val="minor"/>
      </rPr>
      <t>Wnt2</t>
    </r>
    <r>
      <rPr>
        <sz val="11"/>
        <color theme="1"/>
        <rFont val="Aptos Narrow"/>
        <family val="2"/>
        <scheme val="minor"/>
      </rPr>
      <t xml:space="preserve"> expression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</si>
  <si>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Klf2</t>
    </r>
    <r>
      <rPr>
        <sz val="11"/>
        <color theme="1"/>
        <rFont val="Aptos Narrow"/>
        <family val="2"/>
        <scheme val="minor"/>
      </rPr>
      <t xml:space="preserve"> expression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</si>
  <si>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 xml:space="preserve">Klf2 </t>
    </r>
    <r>
      <rPr>
        <sz val="11"/>
        <color theme="1"/>
        <rFont val="Aptos Narrow"/>
        <family val="2"/>
        <scheme val="minor"/>
      </rPr>
      <t xml:space="preserve">expression </t>
    </r>
  </si>
  <si>
    <t>Vehicle 
(n=6)</t>
  </si>
  <si>
    <t>Riociguat
(n=5)</t>
  </si>
  <si>
    <t xml:space="preserve">Average </t>
  </si>
  <si>
    <r>
      <t xml:space="preserve">Relative </t>
    </r>
    <r>
      <rPr>
        <i/>
        <sz val="11"/>
        <color theme="1"/>
        <rFont val="Aptos Narrow"/>
        <family val="2"/>
        <scheme val="minor"/>
      </rPr>
      <t xml:space="preserve">Wnt2 </t>
    </r>
    <r>
      <rPr>
        <sz val="11"/>
        <color theme="1"/>
        <rFont val="Aptos Narrow"/>
        <family val="2"/>
        <scheme val="minor"/>
      </rPr>
      <t xml:space="preserve">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</si>
  <si>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 xml:space="preserve">Wnt9b </t>
    </r>
    <r>
      <rPr>
        <sz val="11"/>
        <color theme="1"/>
        <rFont val="Aptos Narrow"/>
        <family val="2"/>
        <scheme val="minor"/>
      </rPr>
      <t xml:space="preserve">expression </t>
    </r>
  </si>
  <si>
    <t>Riociguat
(n=6)</t>
  </si>
  <si>
    <t>Vesssel Lumen size (ICAM1)</t>
  </si>
  <si>
    <t>Vehicle 
(n=3)</t>
  </si>
  <si>
    <t>Riociguat
(n=3)</t>
  </si>
  <si>
    <t>Relative activated ITGB1 expression</t>
  </si>
  <si>
    <t>Ex vivo perfusion
4 ml/min 
(n=6)</t>
  </si>
  <si>
    <t>Ex vivo perfusion
8 ml/min 
(n=6)</t>
  </si>
  <si>
    <r>
      <t xml:space="preserve">Relative </t>
    </r>
    <r>
      <rPr>
        <i/>
        <sz val="11"/>
        <color theme="1"/>
        <rFont val="Aptos Narrow"/>
        <family val="2"/>
        <scheme val="minor"/>
      </rPr>
      <t>Klf2</t>
    </r>
    <r>
      <rPr>
        <sz val="11"/>
        <color theme="1"/>
        <rFont val="Aptos Narrow"/>
        <family val="2"/>
        <scheme val="minor"/>
      </rPr>
      <t xml:space="preserve">  expression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</si>
  <si>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Klf4</t>
    </r>
    <r>
      <rPr>
        <sz val="11"/>
        <color theme="1"/>
        <rFont val="Aptos Narrow"/>
        <family val="2"/>
        <scheme val="minor"/>
      </rPr>
      <t xml:space="preserve"> expression</t>
    </r>
  </si>
  <si>
    <t>Fold change</t>
  </si>
  <si>
    <r>
      <t xml:space="preserve">Relative </t>
    </r>
    <r>
      <rPr>
        <i/>
        <sz val="11"/>
        <color theme="1"/>
        <rFont val="Aptos Narrow"/>
        <family val="2"/>
        <scheme val="minor"/>
      </rPr>
      <t>Wnt9b</t>
    </r>
    <r>
      <rPr>
        <sz val="11"/>
        <color theme="1"/>
        <rFont val="Aptos Narrow"/>
        <family val="2"/>
        <scheme val="minor"/>
      </rPr>
      <t xml:space="preserve"> expression</t>
    </r>
  </si>
  <si>
    <t>Relative pVEGFR3-VEGFR3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</si>
</sst>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</font>
    <font>
      <i/>
      <sz val="11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5" xfId="0" applyFont="1" applyBorder="1" applyAlignment="1">
      <alignment horizontal="left"/>
    </xf>
    <xf numFmtId="0" fontId="1" fillId="0" borderId="14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3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5" xfId="0" applyFont="1" applyBorder="1"/>
    <xf numFmtId="0" fontId="1" fillId="0" borderId="2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2EC-5F20-47C3-AA39-307EF4F92FB1}">
  <dimension ref="B2:I26"/>
  <sheetViews>
    <sheetView workbookViewId="0">
      <selection activeCell="O16" sqref="O16"/>
    </sheetView>
  </sheetViews>
  <sheetFormatPr defaultRowHeight="14.4" x14ac:dyDescent="0.3"/>
  <sheetData>
    <row r="2" spans="2:9" ht="15" thickBot="1" x14ac:dyDescent="0.35">
      <c r="C2" t="s">
        <v>9</v>
      </c>
    </row>
    <row r="3" spans="2:9" ht="27" thickBot="1" x14ac:dyDescent="0.35">
      <c r="C3" s="2" t="s">
        <v>0</v>
      </c>
      <c r="D3" s="3" t="s">
        <v>1</v>
      </c>
      <c r="E3" s="4" t="s">
        <v>2</v>
      </c>
      <c r="F3" s="3" t="s">
        <v>3</v>
      </c>
      <c r="G3" s="4" t="s">
        <v>4</v>
      </c>
      <c r="H3" s="3" t="s">
        <v>5</v>
      </c>
      <c r="I3" s="5" t="s">
        <v>6</v>
      </c>
    </row>
    <row r="4" spans="2:9" x14ac:dyDescent="0.3">
      <c r="C4" s="6">
        <v>1.33</v>
      </c>
      <c r="D4" s="7">
        <v>1.01</v>
      </c>
      <c r="E4" s="8">
        <v>3.23</v>
      </c>
      <c r="F4" s="7">
        <v>6.84</v>
      </c>
      <c r="G4" s="8">
        <v>2.3199999999999998</v>
      </c>
      <c r="H4" s="7">
        <v>2.25</v>
      </c>
      <c r="I4" s="9">
        <v>0.82</v>
      </c>
    </row>
    <row r="5" spans="2:9" x14ac:dyDescent="0.3">
      <c r="C5" s="10">
        <v>0.75</v>
      </c>
      <c r="D5" s="11">
        <v>1.9</v>
      </c>
      <c r="E5" s="12">
        <v>6.13</v>
      </c>
      <c r="F5" s="11">
        <v>13.359</v>
      </c>
      <c r="G5" s="12">
        <v>1.84</v>
      </c>
      <c r="H5" s="11">
        <v>2.2000000000000002</v>
      </c>
      <c r="I5" s="13">
        <v>2.15</v>
      </c>
    </row>
    <row r="6" spans="2:9" x14ac:dyDescent="0.3">
      <c r="C6" s="10">
        <v>1.22</v>
      </c>
      <c r="D6" s="11">
        <v>1.52</v>
      </c>
      <c r="E6" s="12">
        <v>2.4300000000000002</v>
      </c>
      <c r="F6" s="11">
        <v>11.666</v>
      </c>
      <c r="G6" s="12">
        <v>2.02</v>
      </c>
      <c r="H6" s="11">
        <v>1.66</v>
      </c>
      <c r="I6" s="13">
        <v>2.39</v>
      </c>
    </row>
    <row r="7" spans="2:9" x14ac:dyDescent="0.3">
      <c r="C7" s="10">
        <v>0.89</v>
      </c>
      <c r="D7" s="11">
        <v>1.1000000000000001</v>
      </c>
      <c r="E7" s="12">
        <v>3.78</v>
      </c>
      <c r="F7" s="11">
        <v>5.47</v>
      </c>
      <c r="G7" s="12">
        <v>2.66</v>
      </c>
      <c r="H7" s="11">
        <v>1.51</v>
      </c>
      <c r="I7" s="13">
        <v>1.97</v>
      </c>
    </row>
    <row r="8" spans="2:9" x14ac:dyDescent="0.3">
      <c r="C8" s="10">
        <v>0.92</v>
      </c>
      <c r="D8" s="14"/>
      <c r="E8" s="15"/>
      <c r="F8" s="11">
        <v>4.25</v>
      </c>
      <c r="G8" s="12">
        <v>1.39</v>
      </c>
      <c r="H8" s="11">
        <v>0.89</v>
      </c>
      <c r="I8" s="13">
        <v>2.31</v>
      </c>
    </row>
    <row r="9" spans="2:9" x14ac:dyDescent="0.3">
      <c r="C9" s="16"/>
      <c r="D9" s="14"/>
      <c r="E9" s="15"/>
      <c r="F9" s="11">
        <v>2.77</v>
      </c>
      <c r="G9" s="12">
        <v>2.99</v>
      </c>
      <c r="H9" s="11">
        <v>0.8</v>
      </c>
      <c r="I9" s="13">
        <v>1.36</v>
      </c>
    </row>
    <row r="10" spans="2:9" ht="15" thickBot="1" x14ac:dyDescent="0.35">
      <c r="C10" s="17"/>
      <c r="D10" s="18"/>
      <c r="E10" s="19"/>
      <c r="F10" s="18"/>
      <c r="G10" s="20"/>
      <c r="H10" s="21"/>
      <c r="I10" s="22">
        <v>3.07</v>
      </c>
    </row>
    <row r="11" spans="2:9" x14ac:dyDescent="0.3">
      <c r="B11" t="s">
        <v>7</v>
      </c>
      <c r="C11">
        <f>AVERAGE(C4:C8)</f>
        <v>1.0219999999999998</v>
      </c>
      <c r="D11">
        <f>AVERAGE(D4:D8)</f>
        <v>1.3824999999999998</v>
      </c>
      <c r="E11">
        <f>AVERAGE(E4:E8)</f>
        <v>3.8924999999999996</v>
      </c>
      <c r="F11">
        <f>AVERAGE(F4:F10)</f>
        <v>7.392500000000001</v>
      </c>
      <c r="G11">
        <f>AVERAGE(G4:G10)</f>
        <v>2.2033333333333336</v>
      </c>
      <c r="H11">
        <f>AVERAGE(H4:H10)</f>
        <v>1.5516666666666667</v>
      </c>
      <c r="I11">
        <f>AVERAGE(I4:I10)</f>
        <v>2.0099999999999998</v>
      </c>
    </row>
    <row r="12" spans="2:9" x14ac:dyDescent="0.3">
      <c r="B12" t="s">
        <v>8</v>
      </c>
      <c r="D12">
        <f>D11/C11</f>
        <v>1.3527397260273974</v>
      </c>
      <c r="E12">
        <f>E11/C11</f>
        <v>3.808708414872799</v>
      </c>
      <c r="F12">
        <f>F11/C11</f>
        <v>7.233365949119376</v>
      </c>
      <c r="G12">
        <f>G11/C11</f>
        <v>2.1559034572733209</v>
      </c>
      <c r="H12">
        <f>H11/C11</f>
        <v>1.5182648401826488</v>
      </c>
      <c r="I12">
        <f>I11/C11</f>
        <v>1.9667318982387478</v>
      </c>
    </row>
    <row r="13" spans="2:9" x14ac:dyDescent="0.3">
      <c r="D13" s="1"/>
      <c r="E13" s="1"/>
    </row>
    <row r="14" spans="2:9" x14ac:dyDescent="0.3">
      <c r="D14" s="1"/>
    </row>
    <row r="15" spans="2:9" x14ac:dyDescent="0.3">
      <c r="D15" s="1"/>
      <c r="E15" s="1"/>
    </row>
    <row r="16" spans="2:9" x14ac:dyDescent="0.3">
      <c r="D16" s="1"/>
      <c r="E16" s="1"/>
    </row>
    <row r="17" spans="4:5" x14ac:dyDescent="0.3">
      <c r="D17" s="1"/>
    </row>
    <row r="18" spans="4:5" x14ac:dyDescent="0.3">
      <c r="D18" s="1"/>
      <c r="E18" s="1"/>
    </row>
    <row r="19" spans="4:5" x14ac:dyDescent="0.3">
      <c r="E19" s="1"/>
    </row>
    <row r="20" spans="4:5" x14ac:dyDescent="0.3">
      <c r="D20" s="1"/>
    </row>
    <row r="21" spans="4:5" x14ac:dyDescent="0.3">
      <c r="D21" s="1"/>
    </row>
    <row r="22" spans="4:5" x14ac:dyDescent="0.3">
      <c r="D22" s="1"/>
    </row>
    <row r="23" spans="4:5" x14ac:dyDescent="0.3">
      <c r="D23" s="1"/>
    </row>
    <row r="24" spans="4:5" x14ac:dyDescent="0.3">
      <c r="D24" s="1"/>
    </row>
    <row r="25" spans="4:5" x14ac:dyDescent="0.3">
      <c r="D25" s="1"/>
    </row>
    <row r="26" spans="4:5" x14ac:dyDescent="0.3">
      <c r="D2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54B-785E-4CB1-945F-BE1F34E1AD1A}">
  <dimension ref="B2:I12"/>
  <sheetViews>
    <sheetView workbookViewId="0">
      <selection activeCell="C4" sqref="C4:D10"/>
    </sheetView>
  </sheetViews>
  <sheetFormatPr defaultRowHeight="14.4" x14ac:dyDescent="0.3"/>
  <cols>
    <col min="11" max="15" width="9.5546875" bestFit="1" customWidth="1"/>
  </cols>
  <sheetData>
    <row r="2" spans="2:9" ht="15" thickBot="1" x14ac:dyDescent="0.35">
      <c r="C2" t="s">
        <v>10</v>
      </c>
    </row>
    <row r="3" spans="2:9" ht="27" thickBot="1" x14ac:dyDescent="0.35">
      <c r="C3" s="2" t="s">
        <v>0</v>
      </c>
      <c r="D3" s="3" t="s">
        <v>1</v>
      </c>
      <c r="E3" s="4" t="s">
        <v>2</v>
      </c>
      <c r="F3" s="3" t="s">
        <v>3</v>
      </c>
      <c r="G3" s="4" t="s">
        <v>4</v>
      </c>
      <c r="H3" s="3" t="s">
        <v>5</v>
      </c>
      <c r="I3" s="5" t="s">
        <v>6</v>
      </c>
    </row>
    <row r="4" spans="2:9" x14ac:dyDescent="0.3">
      <c r="C4" s="6">
        <v>1.1399999999999999</v>
      </c>
      <c r="D4" s="7">
        <v>2.62</v>
      </c>
      <c r="E4" s="8">
        <v>1.34</v>
      </c>
      <c r="F4" s="7">
        <v>4.67</v>
      </c>
      <c r="G4" s="8">
        <v>2.96</v>
      </c>
      <c r="H4" s="7">
        <v>1.31</v>
      </c>
      <c r="I4" s="9">
        <v>1.57</v>
      </c>
    </row>
    <row r="5" spans="2:9" x14ac:dyDescent="0.3">
      <c r="C5" s="10">
        <v>0.88</v>
      </c>
      <c r="D5" s="11">
        <v>1.84</v>
      </c>
      <c r="E5" s="12">
        <v>1.45</v>
      </c>
      <c r="F5" s="11">
        <v>4.1399999999999997</v>
      </c>
      <c r="G5" s="12">
        <v>2.4300000000000002</v>
      </c>
      <c r="H5" s="11">
        <v>1.65</v>
      </c>
      <c r="I5" s="13">
        <v>1.44</v>
      </c>
    </row>
    <row r="6" spans="2:9" x14ac:dyDescent="0.3">
      <c r="C6" s="10">
        <v>1.37</v>
      </c>
      <c r="D6" s="11">
        <v>1.98</v>
      </c>
      <c r="E6" s="12">
        <v>1.78</v>
      </c>
      <c r="F6" s="11">
        <v>1.8</v>
      </c>
      <c r="G6" s="12">
        <v>3.27</v>
      </c>
      <c r="H6" s="11">
        <v>1.54</v>
      </c>
      <c r="I6" s="13">
        <v>0.77</v>
      </c>
    </row>
    <row r="7" spans="2:9" x14ac:dyDescent="0.3">
      <c r="C7" s="10">
        <v>1.1499999999999999</v>
      </c>
      <c r="D7" s="11">
        <v>2.81</v>
      </c>
      <c r="E7" s="12">
        <v>1.62</v>
      </c>
      <c r="F7" s="11">
        <v>2.54</v>
      </c>
      <c r="G7" s="12">
        <v>4.13</v>
      </c>
      <c r="H7" s="11">
        <v>1.9</v>
      </c>
      <c r="I7" s="13">
        <v>1.1299999999999999</v>
      </c>
    </row>
    <row r="8" spans="2:9" x14ac:dyDescent="0.3">
      <c r="C8" s="10">
        <v>0.63</v>
      </c>
      <c r="D8" s="14"/>
      <c r="E8" s="15"/>
      <c r="F8" s="11">
        <v>3.49</v>
      </c>
      <c r="G8" s="12">
        <v>1.99</v>
      </c>
      <c r="H8" s="11">
        <v>1.3</v>
      </c>
      <c r="I8" s="13">
        <v>1.03</v>
      </c>
    </row>
    <row r="9" spans="2:9" x14ac:dyDescent="0.3">
      <c r="C9" s="16"/>
      <c r="D9" s="14"/>
      <c r="E9" s="15"/>
      <c r="F9" s="11">
        <v>3.19</v>
      </c>
      <c r="G9" s="12">
        <v>3.24</v>
      </c>
      <c r="H9" s="11">
        <v>1.7</v>
      </c>
      <c r="I9" s="13">
        <v>1.06</v>
      </c>
    </row>
    <row r="10" spans="2:9" ht="15" thickBot="1" x14ac:dyDescent="0.35">
      <c r="C10" s="17"/>
      <c r="D10" s="18"/>
      <c r="E10" s="19"/>
      <c r="F10" s="18"/>
      <c r="G10" s="20"/>
      <c r="H10" s="21"/>
      <c r="I10" s="22">
        <v>1.79</v>
      </c>
    </row>
    <row r="11" spans="2:9" x14ac:dyDescent="0.3">
      <c r="B11" t="s">
        <v>7</v>
      </c>
      <c r="C11">
        <f>AVERAGE(C4:C8)</f>
        <v>1.034</v>
      </c>
      <c r="D11">
        <f>AVERAGE(D4:D8)</f>
        <v>2.3125</v>
      </c>
      <c r="E11">
        <f>AVERAGE(E4:E8)</f>
        <v>1.5475000000000001</v>
      </c>
      <c r="F11">
        <f>AVERAGE(F4:F10)</f>
        <v>3.3050000000000002</v>
      </c>
      <c r="G11">
        <f>AVERAGE(G4:G10)</f>
        <v>3.0033333333333334</v>
      </c>
      <c r="H11">
        <f>AVERAGE(H4:H10)</f>
        <v>1.5666666666666667</v>
      </c>
      <c r="I11">
        <f>AVERAGE(I4:I10)</f>
        <v>1.2557142857142856</v>
      </c>
    </row>
    <row r="12" spans="2:9" x14ac:dyDescent="0.3">
      <c r="B12" t="s">
        <v>8</v>
      </c>
      <c r="D12">
        <f>D11/C11</f>
        <v>2.2364603481624759</v>
      </c>
      <c r="E12">
        <f>E11/C11</f>
        <v>1.496615087040619</v>
      </c>
      <c r="F12">
        <f>F11/C11</f>
        <v>3.1963249516441006</v>
      </c>
      <c r="G12">
        <f>G11/C11</f>
        <v>2.9045776918117343</v>
      </c>
      <c r="H12">
        <f>H11/C11</f>
        <v>1.5151515151515151</v>
      </c>
      <c r="I12">
        <f>I11/C11</f>
        <v>1.214423873998342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A7DE-C9AE-4AFD-B31E-A7F27020F7A7}">
  <dimension ref="B4:I14"/>
  <sheetViews>
    <sheetView topLeftCell="A3" workbookViewId="0">
      <selection activeCell="C6" sqref="C6:I12"/>
    </sheetView>
  </sheetViews>
  <sheetFormatPr defaultRowHeight="14.4" x14ac:dyDescent="0.3"/>
  <sheetData>
    <row r="4" spans="2:9" ht="15" thickBot="1" x14ac:dyDescent="0.35">
      <c r="C4" t="s">
        <v>11</v>
      </c>
    </row>
    <row r="5" spans="2:9" ht="27" thickBot="1" x14ac:dyDescent="0.35">
      <c r="C5" s="2" t="s">
        <v>0</v>
      </c>
      <c r="D5" s="3" t="s">
        <v>1</v>
      </c>
      <c r="E5" s="4" t="s">
        <v>2</v>
      </c>
      <c r="F5" s="3" t="s">
        <v>3</v>
      </c>
      <c r="G5" s="4" t="s">
        <v>4</v>
      </c>
      <c r="H5" s="3" t="s">
        <v>5</v>
      </c>
      <c r="I5" s="5" t="s">
        <v>6</v>
      </c>
    </row>
    <row r="6" spans="2:9" x14ac:dyDescent="0.3">
      <c r="C6" s="6">
        <v>0.89</v>
      </c>
      <c r="D6" s="7">
        <v>1.47</v>
      </c>
      <c r="E6" s="8">
        <v>1.6</v>
      </c>
      <c r="F6" s="7">
        <v>3.41</v>
      </c>
      <c r="G6" s="8">
        <v>2.97</v>
      </c>
      <c r="H6" s="7">
        <v>2.4</v>
      </c>
      <c r="I6" s="9">
        <v>0.72</v>
      </c>
    </row>
    <row r="7" spans="2:9" x14ac:dyDescent="0.3">
      <c r="C7" s="10">
        <v>1.1299999999999999</v>
      </c>
      <c r="D7" s="11">
        <v>0.83</v>
      </c>
      <c r="E7" s="12">
        <v>1.5</v>
      </c>
      <c r="F7" s="11">
        <v>4.4800000000000004</v>
      </c>
      <c r="G7" s="12">
        <v>2.52</v>
      </c>
      <c r="H7" s="11">
        <v>1.96</v>
      </c>
      <c r="I7" s="13">
        <v>1.65</v>
      </c>
    </row>
    <row r="8" spans="2:9" x14ac:dyDescent="0.3">
      <c r="C8" s="10">
        <v>1.41</v>
      </c>
      <c r="D8" s="11">
        <v>0.75</v>
      </c>
      <c r="E8" s="12">
        <v>1.22</v>
      </c>
      <c r="F8" s="11">
        <v>6.95</v>
      </c>
      <c r="G8" s="12">
        <v>2.69</v>
      </c>
      <c r="H8" s="11">
        <v>2.0699999999999998</v>
      </c>
      <c r="I8" s="13">
        <v>2.75</v>
      </c>
    </row>
    <row r="9" spans="2:9" x14ac:dyDescent="0.3">
      <c r="C9" s="10">
        <v>1.1200000000000001</v>
      </c>
      <c r="D9" s="11">
        <v>0.87</v>
      </c>
      <c r="E9" s="12">
        <v>1.88</v>
      </c>
      <c r="F9" s="11">
        <v>4.32</v>
      </c>
      <c r="G9" s="12">
        <v>2.64</v>
      </c>
      <c r="H9" s="11">
        <v>1.84</v>
      </c>
      <c r="I9" s="13">
        <v>1.61</v>
      </c>
    </row>
    <row r="10" spans="2:9" x14ac:dyDescent="0.3">
      <c r="C10" s="10">
        <v>0.64</v>
      </c>
      <c r="D10" s="14"/>
      <c r="E10" s="15"/>
      <c r="F10" s="11">
        <v>2.87</v>
      </c>
      <c r="G10" s="12">
        <v>2.34</v>
      </c>
      <c r="H10" s="11">
        <v>1.62</v>
      </c>
      <c r="I10" s="13">
        <v>2.0299999999999998</v>
      </c>
    </row>
    <row r="11" spans="2:9" x14ac:dyDescent="0.3">
      <c r="C11" s="16"/>
      <c r="D11" s="14"/>
      <c r="E11" s="15"/>
      <c r="F11" s="11">
        <v>2.61</v>
      </c>
      <c r="G11" s="12">
        <v>3.55</v>
      </c>
      <c r="H11" s="11">
        <v>1.45</v>
      </c>
      <c r="I11" s="13">
        <v>1.74</v>
      </c>
    </row>
    <row r="12" spans="2:9" ht="15" thickBot="1" x14ac:dyDescent="0.35">
      <c r="C12" s="17"/>
      <c r="D12" s="18"/>
      <c r="E12" s="19"/>
      <c r="F12" s="18"/>
      <c r="G12" s="20"/>
      <c r="H12" s="21"/>
      <c r="I12" s="22">
        <v>1.52</v>
      </c>
    </row>
    <row r="13" spans="2:9" x14ac:dyDescent="0.3">
      <c r="B13" t="s">
        <v>7</v>
      </c>
      <c r="C13">
        <f>AVERAGE(C6:C10)</f>
        <v>1.0379999999999998</v>
      </c>
      <c r="D13">
        <f>AVERAGE(D6:D10)</f>
        <v>0.98</v>
      </c>
      <c r="E13">
        <f>AVERAGE(E6:E10)</f>
        <v>1.55</v>
      </c>
      <c r="F13">
        <f>AVERAGE(F6:F12)</f>
        <v>4.1066666666666665</v>
      </c>
      <c r="G13">
        <f>AVERAGE(G6:G12)</f>
        <v>2.7850000000000001</v>
      </c>
      <c r="H13">
        <f>AVERAGE(H6:H12)</f>
        <v>1.89</v>
      </c>
      <c r="I13">
        <f>AVERAGE(I6:I12)</f>
        <v>1.7171428571428571</v>
      </c>
    </row>
    <row r="14" spans="2:9" x14ac:dyDescent="0.3">
      <c r="B14" t="s">
        <v>8</v>
      </c>
      <c r="D14">
        <f>D13/C13</f>
        <v>0.94412331406551075</v>
      </c>
      <c r="E14">
        <f>E13/C13</f>
        <v>1.4932562620423895</v>
      </c>
      <c r="F14">
        <f>F13/C13</f>
        <v>3.9563262684649971</v>
      </c>
      <c r="G14">
        <f>G13/C13</f>
        <v>2.6830443159922934</v>
      </c>
      <c r="H14">
        <f>H13/C13</f>
        <v>1.8208092485549134</v>
      </c>
      <c r="I14">
        <f>I13/C13</f>
        <v>1.6542802091935043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E58F-2294-4679-B30F-F9F0CCD271E3}">
  <dimension ref="B2:I12"/>
  <sheetViews>
    <sheetView workbookViewId="0">
      <selection activeCell="E19" sqref="E19"/>
    </sheetView>
  </sheetViews>
  <sheetFormatPr defaultRowHeight="14.4" x14ac:dyDescent="0.3"/>
  <cols>
    <col min="12" max="15" width="9.5546875" bestFit="1" customWidth="1"/>
  </cols>
  <sheetData>
    <row r="2" spans="2:9" ht="15" thickBot="1" x14ac:dyDescent="0.35">
      <c r="C2" t="s">
        <v>12</v>
      </c>
    </row>
    <row r="3" spans="2:9" ht="27" thickBot="1" x14ac:dyDescent="0.35">
      <c r="C3" s="2" t="s">
        <v>0</v>
      </c>
      <c r="D3" s="3" t="s">
        <v>1</v>
      </c>
      <c r="E3" s="4" t="s">
        <v>2</v>
      </c>
      <c r="F3" s="3" t="s">
        <v>3</v>
      </c>
      <c r="G3" s="4" t="s">
        <v>4</v>
      </c>
      <c r="H3" s="3" t="s">
        <v>5</v>
      </c>
      <c r="I3" s="5" t="s">
        <v>6</v>
      </c>
    </row>
    <row r="4" spans="2:9" x14ac:dyDescent="0.3">
      <c r="C4" s="6">
        <v>0.67</v>
      </c>
      <c r="D4" s="7">
        <v>1.02</v>
      </c>
      <c r="E4" s="8">
        <v>3.97</v>
      </c>
      <c r="F4" s="7">
        <v>2.41</v>
      </c>
      <c r="G4" s="8">
        <v>2.92</v>
      </c>
      <c r="H4" s="7">
        <v>1.46</v>
      </c>
      <c r="I4" s="9">
        <v>3.23</v>
      </c>
    </row>
    <row r="5" spans="2:9" x14ac:dyDescent="0.3">
      <c r="C5" s="10">
        <v>1.49</v>
      </c>
      <c r="D5" s="11">
        <v>1.1599999999999999</v>
      </c>
      <c r="E5" s="12">
        <v>6.76</v>
      </c>
      <c r="F5" s="11">
        <v>3.14</v>
      </c>
      <c r="G5" s="12">
        <v>2.2999999999999998</v>
      </c>
      <c r="H5" s="11">
        <v>2.4700000000000002</v>
      </c>
      <c r="I5" s="13">
        <v>2.4500000000000002</v>
      </c>
    </row>
    <row r="6" spans="2:9" x14ac:dyDescent="0.3">
      <c r="C6" s="10">
        <v>1.36</v>
      </c>
      <c r="D6" s="11">
        <v>0.9</v>
      </c>
      <c r="E6" s="12">
        <v>3.65</v>
      </c>
      <c r="F6" s="11">
        <v>2.92</v>
      </c>
      <c r="G6" s="12">
        <v>2.99</v>
      </c>
      <c r="H6" s="11">
        <v>2.62</v>
      </c>
      <c r="I6" s="13">
        <v>2.31</v>
      </c>
    </row>
    <row r="7" spans="2:9" x14ac:dyDescent="0.3">
      <c r="C7" s="10">
        <v>1.21</v>
      </c>
      <c r="D7" s="11"/>
      <c r="E7" s="12">
        <v>4.3</v>
      </c>
      <c r="F7" s="11">
        <v>3.93</v>
      </c>
      <c r="G7" s="12">
        <v>2.86</v>
      </c>
      <c r="H7" s="11">
        <v>2.2999999999999998</v>
      </c>
      <c r="I7" s="13">
        <v>2.08</v>
      </c>
    </row>
    <row r="8" spans="2:9" x14ac:dyDescent="0.3">
      <c r="C8" s="10">
        <v>0.61</v>
      </c>
      <c r="D8" s="14"/>
      <c r="E8" s="15"/>
      <c r="F8" s="11">
        <v>2.11</v>
      </c>
      <c r="G8" s="12">
        <v>2.4700000000000002</v>
      </c>
      <c r="H8" s="11">
        <v>0.95</v>
      </c>
      <c r="I8" s="13">
        <v>1.68</v>
      </c>
    </row>
    <row r="9" spans="2:9" x14ac:dyDescent="0.3">
      <c r="C9" s="16"/>
      <c r="D9" s="14"/>
      <c r="E9" s="15"/>
      <c r="F9" s="11">
        <v>2.06</v>
      </c>
      <c r="G9" s="12">
        <v>3.27</v>
      </c>
      <c r="H9" s="11">
        <v>1.1399999999999999</v>
      </c>
      <c r="I9" s="13">
        <v>1.23</v>
      </c>
    </row>
    <row r="10" spans="2:9" ht="15" thickBot="1" x14ac:dyDescent="0.35">
      <c r="C10" s="17"/>
      <c r="D10" s="18"/>
      <c r="E10" s="19"/>
      <c r="F10" s="18"/>
      <c r="G10" s="20"/>
      <c r="H10" s="21"/>
      <c r="I10" s="22">
        <v>3.16</v>
      </c>
    </row>
    <row r="11" spans="2:9" x14ac:dyDescent="0.3">
      <c r="B11" t="s">
        <v>7</v>
      </c>
      <c r="C11">
        <f>AVERAGE(C4:C8)</f>
        <v>1.0680000000000001</v>
      </c>
      <c r="D11">
        <f>AVERAGE(D4:D8)</f>
        <v>1.0266666666666666</v>
      </c>
      <c r="E11">
        <f>AVERAGE(E4:E8)</f>
        <v>4.67</v>
      </c>
      <c r="F11">
        <f>AVERAGE(F4:F10)</f>
        <v>2.7616666666666667</v>
      </c>
      <c r="G11">
        <f>AVERAGE(G4:G10)</f>
        <v>2.8016666666666672</v>
      </c>
      <c r="H11">
        <f>AVERAGE(H4:H10)</f>
        <v>1.8233333333333335</v>
      </c>
      <c r="I11">
        <f>AVERAGE(I4:I10)</f>
        <v>2.3057142857142856</v>
      </c>
    </row>
    <row r="12" spans="2:9" x14ac:dyDescent="0.3">
      <c r="B12" t="s">
        <v>8</v>
      </c>
      <c r="D12">
        <f>D11/C11</f>
        <v>0.96129837702871401</v>
      </c>
      <c r="E12">
        <f>E11/C11</f>
        <v>4.3726591760299618</v>
      </c>
      <c r="F12">
        <f>F11/C11</f>
        <v>2.5858302122347063</v>
      </c>
      <c r="G12">
        <f>G11/C11</f>
        <v>2.6232833957553061</v>
      </c>
      <c r="H12">
        <f>H11/C11</f>
        <v>1.7072409488139826</v>
      </c>
      <c r="I12">
        <f>I11/C11</f>
        <v>2.1589085072231136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1DE5-FA91-4254-AD00-B80184CBEA28}">
  <dimension ref="B2:G9"/>
  <sheetViews>
    <sheetView workbookViewId="0">
      <selection activeCell="G12" sqref="G12"/>
    </sheetView>
  </sheetViews>
  <sheetFormatPr defaultRowHeight="14.4" x14ac:dyDescent="0.3"/>
  <sheetData>
    <row r="2" spans="2:7" ht="15" thickBot="1" x14ac:dyDescent="0.35">
      <c r="C2" t="s">
        <v>19</v>
      </c>
    </row>
    <row r="3" spans="2:7" ht="27" thickBot="1" x14ac:dyDescent="0.35">
      <c r="C3" s="29" t="s">
        <v>13</v>
      </c>
      <c r="D3" s="30" t="s">
        <v>14</v>
      </c>
      <c r="E3" s="31" t="s">
        <v>15</v>
      </c>
      <c r="F3" s="30" t="s">
        <v>2</v>
      </c>
      <c r="G3" s="32" t="s">
        <v>16</v>
      </c>
    </row>
    <row r="4" spans="2:7" x14ac:dyDescent="0.3">
      <c r="C4" s="23">
        <v>0.91</v>
      </c>
      <c r="D4" s="25">
        <v>3.31</v>
      </c>
      <c r="E4" s="26">
        <v>12.15</v>
      </c>
      <c r="F4" s="25">
        <v>28.84</v>
      </c>
      <c r="G4" s="28">
        <v>18.43</v>
      </c>
    </row>
    <row r="5" spans="2:7" x14ac:dyDescent="0.3">
      <c r="C5" s="10">
        <v>1.155</v>
      </c>
      <c r="D5" s="11">
        <v>3.0030000000000001</v>
      </c>
      <c r="E5" s="12">
        <v>13.048999999999999</v>
      </c>
      <c r="F5" s="11">
        <v>31.196999999999999</v>
      </c>
      <c r="G5" s="13">
        <v>24.61</v>
      </c>
    </row>
    <row r="6" spans="2:7" x14ac:dyDescent="0.3">
      <c r="C6" s="10">
        <v>1.01</v>
      </c>
      <c r="D6" s="11">
        <v>2.63</v>
      </c>
      <c r="E6" s="12">
        <v>13.33</v>
      </c>
      <c r="F6" s="11">
        <v>26.4</v>
      </c>
      <c r="G6" s="13">
        <v>20.11</v>
      </c>
    </row>
    <row r="7" spans="2:7" ht="15" thickBot="1" x14ac:dyDescent="0.35">
      <c r="C7" s="24">
        <v>0.94</v>
      </c>
      <c r="D7" s="21">
        <v>2.0299999999999998</v>
      </c>
      <c r="E7" s="27">
        <v>10.164999999999999</v>
      </c>
      <c r="F7" s="21">
        <v>18.806999999999999</v>
      </c>
      <c r="G7" s="22">
        <v>14.577</v>
      </c>
    </row>
    <row r="8" spans="2:7" x14ac:dyDescent="0.3">
      <c r="B8" t="s">
        <v>7</v>
      </c>
      <c r="C8" s="1">
        <f>AVERAGE(C4:C7)</f>
        <v>1.0037500000000001</v>
      </c>
      <c r="D8" s="1">
        <f>AVERAGE(D4:D7)</f>
        <v>2.7432500000000002</v>
      </c>
      <c r="E8" s="1">
        <f>AVERAGE(E4:E7)</f>
        <v>12.173499999999999</v>
      </c>
      <c r="F8" s="1">
        <f>AVERAGE(F4:F7)</f>
        <v>26.311</v>
      </c>
      <c r="G8" s="1">
        <f>AVERAGE(G4:G7)</f>
        <v>19.431750000000001</v>
      </c>
    </row>
    <row r="9" spans="2:7" x14ac:dyDescent="0.3">
      <c r="B9" t="s">
        <v>17</v>
      </c>
      <c r="D9">
        <f>D8/C8</f>
        <v>2.7330012453300121</v>
      </c>
      <c r="E9">
        <f>E8/C8</f>
        <v>12.128019925280196</v>
      </c>
      <c r="F9">
        <f>F8/C8</f>
        <v>26.212702366127019</v>
      </c>
      <c r="G9">
        <f>G8/C8</f>
        <v>19.35915317559153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4AB04-FE0F-4A05-B010-874E850A8392}">
  <dimension ref="B2:H14"/>
  <sheetViews>
    <sheetView workbookViewId="0">
      <selection activeCell="C4" sqref="C4"/>
    </sheetView>
  </sheetViews>
  <sheetFormatPr defaultRowHeight="14.4" x14ac:dyDescent="0.3"/>
  <sheetData>
    <row r="2" spans="2:8" ht="15" thickBot="1" x14ac:dyDescent="0.35">
      <c r="C2" t="s">
        <v>18</v>
      </c>
    </row>
    <row r="3" spans="2:8" ht="27" thickBot="1" x14ac:dyDescent="0.35">
      <c r="C3" s="29" t="s">
        <v>13</v>
      </c>
      <c r="D3" s="30" t="s">
        <v>14</v>
      </c>
      <c r="E3" s="31" t="s">
        <v>15</v>
      </c>
      <c r="F3" s="30" t="s">
        <v>2</v>
      </c>
      <c r="G3" s="32" t="s">
        <v>16</v>
      </c>
    </row>
    <row r="4" spans="2:8" x14ac:dyDescent="0.3">
      <c r="C4" s="23">
        <v>0.99</v>
      </c>
      <c r="D4" s="25">
        <v>1.73</v>
      </c>
      <c r="E4" s="26">
        <v>1.1739999999999999</v>
      </c>
      <c r="F4" s="25">
        <v>1.04</v>
      </c>
      <c r="G4" s="28">
        <v>1.62</v>
      </c>
    </row>
    <row r="5" spans="2:8" x14ac:dyDescent="0.3">
      <c r="C5" s="10">
        <v>1.1499999999999999</v>
      </c>
      <c r="D5" s="11">
        <v>1.579</v>
      </c>
      <c r="E5" s="12">
        <v>1.7170000000000001</v>
      </c>
      <c r="F5" s="11">
        <v>1.357</v>
      </c>
      <c r="G5" s="13">
        <v>2.0630000000000002</v>
      </c>
    </row>
    <row r="6" spans="2:8" x14ac:dyDescent="0.3">
      <c r="C6" s="10">
        <v>0.82799999999999996</v>
      </c>
      <c r="D6" s="11">
        <v>0.96699999999999997</v>
      </c>
      <c r="E6" s="12">
        <v>1.0569999999999999</v>
      </c>
      <c r="F6" s="11">
        <v>0.72299999999999998</v>
      </c>
      <c r="G6" s="13">
        <v>1.546</v>
      </c>
    </row>
    <row r="7" spans="2:8" ht="15" thickBot="1" x14ac:dyDescent="0.35">
      <c r="C7" s="24">
        <v>1.06</v>
      </c>
      <c r="D7" s="21">
        <v>1.34</v>
      </c>
      <c r="E7" s="27">
        <v>1.2270000000000001</v>
      </c>
      <c r="F7" s="21">
        <v>0.63800000000000001</v>
      </c>
      <c r="G7" s="22">
        <v>1.895</v>
      </c>
    </row>
    <row r="8" spans="2:8" x14ac:dyDescent="0.3">
      <c r="B8" t="s">
        <v>7</v>
      </c>
      <c r="C8" s="1">
        <f>AVERAGE(C4:C7)</f>
        <v>1.0069999999999999</v>
      </c>
      <c r="D8" s="1">
        <f>AVERAGE(D4:D7)</f>
        <v>1.4039999999999999</v>
      </c>
      <c r="E8" s="1">
        <f>AVERAGE(E4:E7)</f>
        <v>1.29375</v>
      </c>
      <c r="F8" s="1">
        <f>AVERAGE(F4:F7)</f>
        <v>0.9395</v>
      </c>
      <c r="G8" s="1">
        <f>AVERAGE(G4:G7)</f>
        <v>1.7810000000000001</v>
      </c>
    </row>
    <row r="9" spans="2:8" x14ac:dyDescent="0.3">
      <c r="B9" t="s">
        <v>17</v>
      </c>
      <c r="G9">
        <f>G8/C8</f>
        <v>1.768619662363456</v>
      </c>
    </row>
    <row r="13" spans="2:8" x14ac:dyDescent="0.3">
      <c r="D13" s="1"/>
      <c r="E13" s="1"/>
      <c r="F13" s="1"/>
      <c r="G13" s="1"/>
      <c r="H13" s="1"/>
    </row>
    <row r="14" spans="2:8" x14ac:dyDescent="0.3">
      <c r="D14" s="1"/>
      <c r="E14" s="1"/>
      <c r="F14" s="1"/>
      <c r="G14" s="1"/>
      <c r="H1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C9DB-B370-4454-9681-6A1A887F60AC}">
  <dimension ref="B2:D11"/>
  <sheetViews>
    <sheetView workbookViewId="0">
      <selection activeCell="I23" sqref="I23"/>
    </sheetView>
  </sheetViews>
  <sheetFormatPr defaultRowHeight="14.4" x14ac:dyDescent="0.3"/>
  <sheetData>
    <row r="2" spans="2:4" ht="15" thickBot="1" x14ac:dyDescent="0.35">
      <c r="C2" t="s">
        <v>20</v>
      </c>
    </row>
    <row r="3" spans="2:4" ht="27" thickBot="1" x14ac:dyDescent="0.35">
      <c r="C3" s="2" t="s">
        <v>21</v>
      </c>
      <c r="D3" s="3" t="s">
        <v>22</v>
      </c>
    </row>
    <row r="4" spans="2:4" x14ac:dyDescent="0.3">
      <c r="C4" s="6">
        <v>0.85</v>
      </c>
      <c r="D4" s="7">
        <v>2.58</v>
      </c>
    </row>
    <row r="5" spans="2:4" x14ac:dyDescent="0.3">
      <c r="C5" s="10">
        <v>0.82399999999999995</v>
      </c>
      <c r="D5" s="11">
        <v>2.38</v>
      </c>
    </row>
    <row r="6" spans="2:4" x14ac:dyDescent="0.3">
      <c r="C6" s="10">
        <v>0.76700000000000002</v>
      </c>
      <c r="D6" s="11">
        <v>1.5609999999999999</v>
      </c>
    </row>
    <row r="7" spans="2:4" x14ac:dyDescent="0.3">
      <c r="C7" s="10">
        <v>1.04</v>
      </c>
      <c r="D7" s="11">
        <v>3.24</v>
      </c>
    </row>
    <row r="8" spans="2:4" x14ac:dyDescent="0.3">
      <c r="C8" s="10">
        <v>1.1379999999999999</v>
      </c>
      <c r="D8" s="14">
        <v>1.774</v>
      </c>
    </row>
    <row r="9" spans="2:4" ht="15" thickBot="1" x14ac:dyDescent="0.35">
      <c r="C9" s="17">
        <v>1.575</v>
      </c>
      <c r="D9" s="18"/>
    </row>
    <row r="10" spans="2:4" x14ac:dyDescent="0.3">
      <c r="B10" t="s">
        <v>23</v>
      </c>
      <c r="C10">
        <f>AVERAGE(C4:C9)</f>
        <v>1.0323333333333333</v>
      </c>
      <c r="D10">
        <f>AVERAGE(D4:D9)</f>
        <v>2.3069999999999999</v>
      </c>
    </row>
    <row r="11" spans="2:4" x14ac:dyDescent="0.3">
      <c r="B11" t="s">
        <v>35</v>
      </c>
      <c r="D11">
        <f>D10/C10</f>
        <v>2.2347432999677106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CAA0-0CE9-469A-9E31-A59CE4862807}">
  <dimension ref="B2:D11"/>
  <sheetViews>
    <sheetView workbookViewId="0">
      <selection activeCell="J12" sqref="J12"/>
    </sheetView>
  </sheetViews>
  <sheetFormatPr defaultRowHeight="14.4" x14ac:dyDescent="0.3"/>
  <sheetData>
    <row r="2" spans="2:4" ht="15" thickBot="1" x14ac:dyDescent="0.35">
      <c r="C2" t="s">
        <v>9</v>
      </c>
    </row>
    <row r="3" spans="2:4" ht="27" thickBot="1" x14ac:dyDescent="0.35">
      <c r="C3" s="2" t="s">
        <v>21</v>
      </c>
      <c r="D3" s="3" t="s">
        <v>22</v>
      </c>
    </row>
    <row r="4" spans="2:4" x14ac:dyDescent="0.3">
      <c r="C4" s="6">
        <v>0.92</v>
      </c>
      <c r="D4" s="7">
        <v>2.87</v>
      </c>
    </row>
    <row r="5" spans="2:4" x14ac:dyDescent="0.3">
      <c r="C5" s="10">
        <v>0.55000000000000004</v>
      </c>
      <c r="D5" s="11">
        <v>4.29</v>
      </c>
    </row>
    <row r="6" spans="2:4" x14ac:dyDescent="0.3">
      <c r="C6" s="10">
        <v>0.75</v>
      </c>
      <c r="D6" s="11">
        <v>1.37</v>
      </c>
    </row>
    <row r="7" spans="2:4" x14ac:dyDescent="0.3">
      <c r="C7" s="10">
        <v>0.88</v>
      </c>
      <c r="D7" s="11">
        <v>7.62</v>
      </c>
    </row>
    <row r="8" spans="2:4" x14ac:dyDescent="0.3">
      <c r="C8" s="10">
        <v>1.86</v>
      </c>
      <c r="D8" s="14">
        <v>7.55</v>
      </c>
    </row>
    <row r="9" spans="2:4" ht="15" thickBot="1" x14ac:dyDescent="0.35">
      <c r="C9" s="17">
        <v>1.61</v>
      </c>
      <c r="D9" s="18"/>
    </row>
    <row r="10" spans="2:4" x14ac:dyDescent="0.3">
      <c r="B10" t="s">
        <v>23</v>
      </c>
      <c r="C10">
        <f>AVERAGE(C4:C9)</f>
        <v>1.095</v>
      </c>
      <c r="D10">
        <f>AVERAGE(D4:D9)</f>
        <v>4.74</v>
      </c>
    </row>
    <row r="11" spans="2:4" x14ac:dyDescent="0.3">
      <c r="B11" t="s">
        <v>35</v>
      </c>
      <c r="D11">
        <f>D10/C10</f>
        <v>4.3287671232876717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D3EB2-FCAF-4FFD-9F7B-7409D902B165}">
  <dimension ref="B2:D11"/>
  <sheetViews>
    <sheetView workbookViewId="0">
      <selection activeCell="G7" sqref="G7"/>
    </sheetView>
  </sheetViews>
  <sheetFormatPr defaultRowHeight="14.4" x14ac:dyDescent="0.3"/>
  <cols>
    <col min="2" max="2" width="8.88671875" customWidth="1"/>
  </cols>
  <sheetData>
    <row r="2" spans="2:4" ht="15" thickBot="1" x14ac:dyDescent="0.35">
      <c r="C2" t="s">
        <v>24</v>
      </c>
    </row>
    <row r="3" spans="2:4" ht="27" thickBot="1" x14ac:dyDescent="0.35">
      <c r="C3" s="2" t="s">
        <v>21</v>
      </c>
      <c r="D3" s="3" t="s">
        <v>22</v>
      </c>
    </row>
    <row r="4" spans="2:4" x14ac:dyDescent="0.3">
      <c r="C4" s="6">
        <v>1.1399999999999999</v>
      </c>
      <c r="D4" s="7">
        <v>1.63</v>
      </c>
    </row>
    <row r="5" spans="2:4" x14ac:dyDescent="0.3">
      <c r="C5" s="10">
        <v>1.1399999999999999</v>
      </c>
      <c r="D5" s="11">
        <v>1.06</v>
      </c>
    </row>
    <row r="6" spans="2:4" x14ac:dyDescent="0.3">
      <c r="C6" s="10">
        <v>0.53</v>
      </c>
      <c r="D6" s="11">
        <v>1.6579999999999999</v>
      </c>
    </row>
    <row r="7" spans="2:4" x14ac:dyDescent="0.3">
      <c r="C7" s="10">
        <v>0.89</v>
      </c>
      <c r="D7" s="11">
        <v>1.5589999999999999</v>
      </c>
    </row>
    <row r="8" spans="2:4" x14ac:dyDescent="0.3">
      <c r="C8" s="10">
        <v>1</v>
      </c>
      <c r="D8" s="14">
        <v>1.45</v>
      </c>
    </row>
    <row r="9" spans="2:4" ht="15" thickBot="1" x14ac:dyDescent="0.35">
      <c r="C9" s="17">
        <v>1.63</v>
      </c>
      <c r="D9" s="18"/>
    </row>
    <row r="10" spans="2:4" x14ac:dyDescent="0.3">
      <c r="B10" t="s">
        <v>23</v>
      </c>
      <c r="C10">
        <f>AVERAGE(C4:C9)</f>
        <v>1.0549999999999999</v>
      </c>
      <c r="D10">
        <f>AVERAGE(D4:D9)</f>
        <v>1.4714</v>
      </c>
    </row>
    <row r="11" spans="2:4" x14ac:dyDescent="0.3">
      <c r="B11" t="s">
        <v>35</v>
      </c>
      <c r="D11">
        <f>D10/C10</f>
        <v>1.3946919431279623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10B78-35A4-46A2-9D57-67FFA5CA7B4E}">
  <dimension ref="B2:D11"/>
  <sheetViews>
    <sheetView workbookViewId="0">
      <selection activeCell="H13" sqref="H13"/>
    </sheetView>
  </sheetViews>
  <sheetFormatPr defaultRowHeight="14.4" x14ac:dyDescent="0.3"/>
  <sheetData>
    <row r="2" spans="2:4" ht="15" thickBot="1" x14ac:dyDescent="0.35">
      <c r="C2" t="s">
        <v>25</v>
      </c>
    </row>
    <row r="3" spans="2:4" ht="27" thickBot="1" x14ac:dyDescent="0.35">
      <c r="C3" s="2" t="s">
        <v>21</v>
      </c>
      <c r="D3" s="3" t="s">
        <v>22</v>
      </c>
    </row>
    <row r="4" spans="2:4" x14ac:dyDescent="0.3">
      <c r="C4" s="6">
        <v>1.37</v>
      </c>
      <c r="D4" s="7">
        <v>1.04</v>
      </c>
    </row>
    <row r="5" spans="2:4" x14ac:dyDescent="0.3">
      <c r="C5" s="10">
        <v>0.5</v>
      </c>
      <c r="D5" s="11">
        <v>1.0900000000000001</v>
      </c>
    </row>
    <row r="6" spans="2:4" x14ac:dyDescent="0.3">
      <c r="C6" s="10">
        <v>0.52</v>
      </c>
      <c r="D6" s="11">
        <v>1.61</v>
      </c>
    </row>
    <row r="7" spans="2:4" x14ac:dyDescent="0.3">
      <c r="C7" s="10">
        <v>1.2</v>
      </c>
      <c r="D7" s="11">
        <v>3.66</v>
      </c>
    </row>
    <row r="8" spans="2:4" x14ac:dyDescent="0.3">
      <c r="C8" s="10">
        <v>1.77</v>
      </c>
      <c r="D8" s="14">
        <v>3.62</v>
      </c>
    </row>
    <row r="9" spans="2:4" ht="15" thickBot="1" x14ac:dyDescent="0.35">
      <c r="C9" s="17">
        <v>1.34</v>
      </c>
      <c r="D9" s="18"/>
    </row>
    <row r="10" spans="2:4" x14ac:dyDescent="0.3">
      <c r="B10" t="s">
        <v>23</v>
      </c>
      <c r="C10">
        <f>AVERAGE(C4:C9)</f>
        <v>1.1166666666666665</v>
      </c>
      <c r="D10">
        <f>AVERAGE(D4:D9)</f>
        <v>2.2039999999999997</v>
      </c>
    </row>
    <row r="11" spans="2:4" x14ac:dyDescent="0.3">
      <c r="B11" t="s">
        <v>35</v>
      </c>
      <c r="D11">
        <f>D10/C10</f>
        <v>1.9737313432835821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67AE-36AA-44DA-B1DA-7825A88A2221}">
  <dimension ref="B2:D11"/>
  <sheetViews>
    <sheetView workbookViewId="0">
      <selection activeCell="F7" sqref="F7"/>
    </sheetView>
  </sheetViews>
  <sheetFormatPr defaultRowHeight="14.4" x14ac:dyDescent="0.3"/>
  <sheetData>
    <row r="2" spans="2:4" ht="15" thickBot="1" x14ac:dyDescent="0.35">
      <c r="C2" t="s">
        <v>27</v>
      </c>
    </row>
    <row r="3" spans="2:4" ht="27" thickBot="1" x14ac:dyDescent="0.35">
      <c r="C3" s="2" t="s">
        <v>21</v>
      </c>
      <c r="D3" s="30" t="s">
        <v>26</v>
      </c>
    </row>
    <row r="4" spans="2:4" x14ac:dyDescent="0.3">
      <c r="C4" s="6">
        <v>8.07</v>
      </c>
      <c r="D4" s="7">
        <v>9.11</v>
      </c>
    </row>
    <row r="5" spans="2:4" x14ac:dyDescent="0.3">
      <c r="C5" s="10">
        <v>6.1349999999999998</v>
      </c>
      <c r="D5" s="11">
        <v>10.885</v>
      </c>
    </row>
    <row r="6" spans="2:4" x14ac:dyDescent="0.3">
      <c r="C6" s="10">
        <v>6.9550000000000001</v>
      </c>
      <c r="D6" s="11">
        <v>9.5</v>
      </c>
    </row>
    <row r="7" spans="2:4" x14ac:dyDescent="0.3">
      <c r="C7" s="10">
        <v>6.5350000000000001</v>
      </c>
      <c r="D7" s="11">
        <v>9.16</v>
      </c>
    </row>
    <row r="8" spans="2:4" x14ac:dyDescent="0.3">
      <c r="C8" s="10">
        <v>8.0449999999999999</v>
      </c>
      <c r="D8" s="14">
        <v>8.1199999999999992</v>
      </c>
    </row>
    <row r="9" spans="2:4" ht="15" thickBot="1" x14ac:dyDescent="0.35">
      <c r="C9" s="17">
        <v>8.67</v>
      </c>
      <c r="D9" s="18">
        <v>11.17</v>
      </c>
    </row>
    <row r="10" spans="2:4" x14ac:dyDescent="0.3">
      <c r="B10" t="s">
        <v>23</v>
      </c>
      <c r="C10">
        <f>AVERAGE(C4:C9)</f>
        <v>7.4016666666666673</v>
      </c>
      <c r="D10">
        <f>AVERAGE(D4:D9)</f>
        <v>9.6575000000000006</v>
      </c>
    </row>
    <row r="11" spans="2:4" x14ac:dyDescent="0.3">
      <c r="B11" t="s">
        <v>35</v>
      </c>
      <c r="D11">
        <f>D10/C10</f>
        <v>1.3047736996172032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D2212-499B-400F-8550-DFE4286E64DF}">
  <dimension ref="B2:D11"/>
  <sheetViews>
    <sheetView workbookViewId="0">
      <selection activeCell="I14" sqref="I14"/>
    </sheetView>
  </sheetViews>
  <sheetFormatPr defaultRowHeight="14.4" x14ac:dyDescent="0.3"/>
  <sheetData>
    <row r="2" spans="2:4" ht="15" thickBot="1" x14ac:dyDescent="0.35">
      <c r="C2" t="s">
        <v>30</v>
      </c>
    </row>
    <row r="3" spans="2:4" ht="27" thickBot="1" x14ac:dyDescent="0.35">
      <c r="C3" s="29" t="s">
        <v>28</v>
      </c>
      <c r="D3" s="30" t="s">
        <v>29</v>
      </c>
    </row>
    <row r="4" spans="2:4" x14ac:dyDescent="0.3">
      <c r="C4" s="6">
        <v>1.1808689999999999</v>
      </c>
      <c r="D4" s="7">
        <v>0.90489900000000001</v>
      </c>
    </row>
    <row r="5" spans="2:4" x14ac:dyDescent="0.3">
      <c r="C5" s="10">
        <v>1.3741559999999999</v>
      </c>
      <c r="D5" s="11">
        <v>1.0321720000000001</v>
      </c>
    </row>
    <row r="6" spans="2:4" x14ac:dyDescent="0.3">
      <c r="C6" s="10">
        <v>0.86776200000000003</v>
      </c>
      <c r="D6" s="11">
        <v>1.5030600000000001</v>
      </c>
    </row>
    <row r="7" spans="2:4" x14ac:dyDescent="0.3">
      <c r="C7" s="10">
        <v>0.836113</v>
      </c>
      <c r="D7" s="11">
        <v>2.0174650000000001</v>
      </c>
    </row>
    <row r="8" spans="2:4" x14ac:dyDescent="0.3">
      <c r="C8" s="10">
        <v>0.96828999999999998</v>
      </c>
      <c r="D8" s="14">
        <v>2.303509</v>
      </c>
    </row>
    <row r="9" spans="2:4" ht="15" thickBot="1" x14ac:dyDescent="0.35">
      <c r="C9" s="17">
        <v>0.77280899999999997</v>
      </c>
      <c r="D9" s="18">
        <v>2.406161</v>
      </c>
    </row>
    <row r="10" spans="2:4" x14ac:dyDescent="0.3">
      <c r="B10" t="s">
        <v>23</v>
      </c>
      <c r="C10">
        <f>AVERAGE(C4:C9)</f>
        <v>0.9999998333333332</v>
      </c>
      <c r="D10">
        <f>AVERAGE(D4:D9)</f>
        <v>1.6945443333333337</v>
      </c>
    </row>
    <row r="11" spans="2:4" x14ac:dyDescent="0.3">
      <c r="B11" t="s">
        <v>35</v>
      </c>
      <c r="D11">
        <f>D10/C10</f>
        <v>1.6945446157574364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3EC5-FCAB-489B-B324-4A23A0B412AB}">
  <dimension ref="B2:D11"/>
  <sheetViews>
    <sheetView workbookViewId="0">
      <selection activeCell="I18" sqref="I18"/>
    </sheetView>
  </sheetViews>
  <sheetFormatPr defaultRowHeight="14.4" x14ac:dyDescent="0.3"/>
  <sheetData>
    <row r="2" spans="2:4" ht="15" thickBot="1" x14ac:dyDescent="0.35">
      <c r="C2" t="s">
        <v>37</v>
      </c>
    </row>
    <row r="3" spans="2:4" ht="27" thickBot="1" x14ac:dyDescent="0.35">
      <c r="C3" s="29" t="s">
        <v>28</v>
      </c>
      <c r="D3" s="30" t="s">
        <v>29</v>
      </c>
    </row>
    <row r="4" spans="2:4" x14ac:dyDescent="0.3">
      <c r="C4" s="6">
        <v>0.86950150000000004</v>
      </c>
      <c r="D4" s="7">
        <v>3.0791072000000002</v>
      </c>
    </row>
    <row r="5" spans="2:4" x14ac:dyDescent="0.3">
      <c r="C5" s="10">
        <v>0.98517779999999999</v>
      </c>
      <c r="D5" s="11">
        <v>2.0770086999999999</v>
      </c>
    </row>
    <row r="6" spans="2:4" x14ac:dyDescent="0.3">
      <c r="C6" s="10">
        <v>0.68516849999999996</v>
      </c>
      <c r="D6" s="11">
        <v>2.6395213000000002</v>
      </c>
    </row>
    <row r="7" spans="2:4" x14ac:dyDescent="0.3">
      <c r="C7" s="10">
        <v>1.0815391000000001</v>
      </c>
      <c r="D7" s="11">
        <v>3.7874574000000001</v>
      </c>
    </row>
    <row r="8" spans="2:4" x14ac:dyDescent="0.3">
      <c r="C8" s="10">
        <v>1.1381931999999999</v>
      </c>
      <c r="D8" s="14">
        <v>3.3991655000000001</v>
      </c>
    </row>
    <row r="9" spans="2:4" ht="15" thickBot="1" x14ac:dyDescent="0.35">
      <c r="C9" s="17">
        <v>1.2404200000000001</v>
      </c>
      <c r="D9" s="18">
        <v>4.3627889</v>
      </c>
    </row>
    <row r="10" spans="2:4" x14ac:dyDescent="0.3">
      <c r="B10" t="s">
        <v>23</v>
      </c>
      <c r="C10">
        <f>AVERAGE(C4:C9)</f>
        <v>1.0000000166666667</v>
      </c>
      <c r="D10">
        <f>AVERAGE(D4:D9)</f>
        <v>3.2241748333333331</v>
      </c>
    </row>
    <row r="11" spans="2:4" x14ac:dyDescent="0.3">
      <c r="B11" t="s">
        <v>35</v>
      </c>
      <c r="D11">
        <f>D10/C10</f>
        <v>3.2241747795970865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5EEBD-8CEC-455B-B06F-25B2DFAB8246}">
  <dimension ref="B2:D11"/>
  <sheetViews>
    <sheetView workbookViewId="0">
      <selection activeCell="H12" sqref="H12"/>
    </sheetView>
  </sheetViews>
  <sheetFormatPr defaultRowHeight="14.4" x14ac:dyDescent="0.3"/>
  <cols>
    <col min="4" max="4" width="10.5546875" customWidth="1"/>
  </cols>
  <sheetData>
    <row r="2" spans="2:4" ht="15" thickBot="1" x14ac:dyDescent="0.35">
      <c r="C2" t="s">
        <v>18</v>
      </c>
    </row>
    <row r="3" spans="2:4" ht="53.4" thickBot="1" x14ac:dyDescent="0.35">
      <c r="C3" s="29" t="s">
        <v>31</v>
      </c>
      <c r="D3" s="30" t="s">
        <v>32</v>
      </c>
    </row>
    <row r="4" spans="2:4" x14ac:dyDescent="0.3">
      <c r="C4" s="6">
        <v>0.94</v>
      </c>
      <c r="D4" s="7">
        <v>1.4330000000000001</v>
      </c>
    </row>
    <row r="5" spans="2:4" x14ac:dyDescent="0.3">
      <c r="C5" s="10">
        <v>1.1160000000000001</v>
      </c>
      <c r="D5" s="11">
        <v>1.2250000000000001</v>
      </c>
    </row>
    <row r="6" spans="2:4" x14ac:dyDescent="0.3">
      <c r="C6" s="10">
        <v>1.032</v>
      </c>
      <c r="D6" s="11">
        <v>1.37</v>
      </c>
    </row>
    <row r="7" spans="2:4" x14ac:dyDescent="0.3">
      <c r="C7" s="10">
        <v>0.97</v>
      </c>
      <c r="D7" s="11">
        <v>1.3260000000000001</v>
      </c>
    </row>
    <row r="8" spans="2:4" x14ac:dyDescent="0.3">
      <c r="C8" s="10">
        <v>1.123</v>
      </c>
      <c r="D8" s="14">
        <v>1.8779999999999999</v>
      </c>
    </row>
    <row r="9" spans="2:4" ht="15" thickBot="1" x14ac:dyDescent="0.35">
      <c r="C9" s="17">
        <v>0.85</v>
      </c>
      <c r="D9" s="18">
        <v>1.46</v>
      </c>
    </row>
    <row r="10" spans="2:4" x14ac:dyDescent="0.3">
      <c r="B10" t="s">
        <v>23</v>
      </c>
      <c r="C10">
        <f>AVERAGE(C4:C9)</f>
        <v>1.0051666666666665</v>
      </c>
      <c r="D10">
        <f>AVERAGE(D4:D9)</f>
        <v>1.4486666666666668</v>
      </c>
    </row>
    <row r="11" spans="2:4" x14ac:dyDescent="0.3">
      <c r="B11" t="s">
        <v>35</v>
      </c>
      <c r="D11">
        <f>D10/C10</f>
        <v>1.4412203614657606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E840C-9F87-4912-B5B8-56FB3C5149CC}">
  <dimension ref="B2:D11"/>
  <sheetViews>
    <sheetView workbookViewId="0">
      <selection activeCell="J3" sqref="J3"/>
    </sheetView>
  </sheetViews>
  <sheetFormatPr defaultRowHeight="14.4" x14ac:dyDescent="0.3"/>
  <sheetData>
    <row r="2" spans="2:4" ht="15" thickBot="1" x14ac:dyDescent="0.35">
      <c r="C2" t="s">
        <v>33</v>
      </c>
    </row>
    <row r="3" spans="2:4" ht="53.4" thickBot="1" x14ac:dyDescent="0.35">
      <c r="C3" s="29" t="s">
        <v>31</v>
      </c>
      <c r="D3" s="30" t="s">
        <v>32</v>
      </c>
    </row>
    <row r="4" spans="2:4" x14ac:dyDescent="0.3">
      <c r="C4" s="6">
        <v>0.83</v>
      </c>
      <c r="D4" s="7">
        <v>1.179</v>
      </c>
    </row>
    <row r="5" spans="2:4" x14ac:dyDescent="0.3">
      <c r="C5" s="10">
        <v>1.0980000000000001</v>
      </c>
      <c r="D5" s="11">
        <v>1.696</v>
      </c>
    </row>
    <row r="6" spans="2:4" x14ac:dyDescent="0.3">
      <c r="C6" s="10">
        <v>0.70799999999999996</v>
      </c>
      <c r="D6" s="11">
        <v>1.77</v>
      </c>
    </row>
    <row r="7" spans="2:4" x14ac:dyDescent="0.3">
      <c r="C7" s="10">
        <v>0.83</v>
      </c>
      <c r="D7" s="11">
        <v>1.08</v>
      </c>
    </row>
    <row r="8" spans="2:4" x14ac:dyDescent="0.3">
      <c r="C8" s="10">
        <v>1.28</v>
      </c>
      <c r="D8" s="14">
        <v>1.78</v>
      </c>
    </row>
    <row r="9" spans="2:4" ht="15" thickBot="1" x14ac:dyDescent="0.35">
      <c r="C9" s="17">
        <v>1.46</v>
      </c>
      <c r="D9" s="18">
        <v>1.06</v>
      </c>
    </row>
    <row r="10" spans="2:4" x14ac:dyDescent="0.3">
      <c r="B10" t="s">
        <v>23</v>
      </c>
      <c r="C10">
        <f>AVERAGE(C4:C9)</f>
        <v>1.0343333333333333</v>
      </c>
      <c r="D10">
        <f>AVERAGE(D4:D9)</f>
        <v>1.4275</v>
      </c>
    </row>
    <row r="11" spans="2:4" x14ac:dyDescent="0.3">
      <c r="B11" t="s">
        <v>35</v>
      </c>
      <c r="D11">
        <f>D10/C10</f>
        <v>1.3801160167579762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EB63B-4D27-4291-B589-3E1528FADE24}">
  <dimension ref="B2:D11"/>
  <sheetViews>
    <sheetView workbookViewId="0">
      <selection activeCell="C4" sqref="C4:D9"/>
    </sheetView>
  </sheetViews>
  <sheetFormatPr defaultRowHeight="14.4" x14ac:dyDescent="0.3"/>
  <sheetData>
    <row r="2" spans="2:4" ht="15" thickBot="1" x14ac:dyDescent="0.35">
      <c r="C2" t="s">
        <v>34</v>
      </c>
    </row>
    <row r="3" spans="2:4" ht="53.4" thickBot="1" x14ac:dyDescent="0.35">
      <c r="C3" s="29" t="s">
        <v>31</v>
      </c>
      <c r="D3" s="30" t="s">
        <v>32</v>
      </c>
    </row>
    <row r="4" spans="2:4" x14ac:dyDescent="0.3">
      <c r="C4" s="6">
        <v>0.86</v>
      </c>
      <c r="D4" s="7">
        <v>1.4019999999999999</v>
      </c>
    </row>
    <row r="5" spans="2:4" x14ac:dyDescent="0.3">
      <c r="C5" s="10">
        <v>1.054</v>
      </c>
      <c r="D5" s="11">
        <v>2.077</v>
      </c>
    </row>
    <row r="6" spans="2:4" x14ac:dyDescent="0.3">
      <c r="C6" s="10">
        <v>1.0289999999999999</v>
      </c>
      <c r="D6" s="11">
        <v>1.601</v>
      </c>
    </row>
    <row r="7" spans="2:4" x14ac:dyDescent="0.3">
      <c r="C7" s="10">
        <v>1.002</v>
      </c>
      <c r="D7" s="11">
        <v>1.1000000000000001</v>
      </c>
    </row>
    <row r="8" spans="2:4" x14ac:dyDescent="0.3">
      <c r="C8" s="10">
        <v>1.19</v>
      </c>
      <c r="D8" s="14">
        <v>2.12</v>
      </c>
    </row>
    <row r="9" spans="2:4" ht="15" thickBot="1" x14ac:dyDescent="0.35">
      <c r="C9" s="17">
        <v>0.9</v>
      </c>
      <c r="D9" s="18">
        <v>1.45</v>
      </c>
    </row>
    <row r="10" spans="2:4" x14ac:dyDescent="0.3">
      <c r="B10" t="s">
        <v>23</v>
      </c>
      <c r="C10">
        <f>AVERAGE(C4:C9)</f>
        <v>1.0058333333333334</v>
      </c>
      <c r="D10">
        <f>AVERAGE(D4:D9)</f>
        <v>1.625</v>
      </c>
    </row>
    <row r="11" spans="2:4" x14ac:dyDescent="0.3">
      <c r="B11" t="s">
        <v>35</v>
      </c>
      <c r="D11">
        <f>D10/C10</f>
        <v>1.6155758077879039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82678-6F00-4D0A-99E7-9631B2436CD3}">
  <dimension ref="B2:D11"/>
  <sheetViews>
    <sheetView tabSelected="1" workbookViewId="0">
      <selection activeCell="K11" sqref="K11"/>
    </sheetView>
  </sheetViews>
  <sheetFormatPr defaultRowHeight="14.4" x14ac:dyDescent="0.3"/>
  <sheetData>
    <row r="2" spans="2:4" ht="15" thickBot="1" x14ac:dyDescent="0.35">
      <c r="C2" t="s">
        <v>36</v>
      </c>
    </row>
    <row r="3" spans="2:4" ht="53.4" thickBot="1" x14ac:dyDescent="0.35">
      <c r="C3" s="29" t="s">
        <v>31</v>
      </c>
      <c r="D3" s="30" t="s">
        <v>32</v>
      </c>
    </row>
    <row r="4" spans="2:4" x14ac:dyDescent="0.3">
      <c r="C4" s="6">
        <v>0.88</v>
      </c>
      <c r="D4" s="7">
        <v>0.95899999999999996</v>
      </c>
    </row>
    <row r="5" spans="2:4" x14ac:dyDescent="0.3">
      <c r="C5" s="10">
        <v>1.4350000000000001</v>
      </c>
      <c r="D5" s="11">
        <v>1.1879999999999999</v>
      </c>
    </row>
    <row r="6" spans="2:4" x14ac:dyDescent="0.3">
      <c r="C6" s="10">
        <v>1.0620000000000001</v>
      </c>
      <c r="D6" s="11">
        <v>1</v>
      </c>
    </row>
    <row r="7" spans="2:4" x14ac:dyDescent="0.3">
      <c r="C7" s="10">
        <v>0.96799999999999997</v>
      </c>
      <c r="D7" s="11">
        <v>1.1040000000000001</v>
      </c>
    </row>
    <row r="8" spans="2:4" x14ac:dyDescent="0.3">
      <c r="C8" s="10">
        <v>0.82</v>
      </c>
      <c r="D8" s="14">
        <v>1.2529999999999999</v>
      </c>
    </row>
    <row r="9" spans="2:4" ht="15" thickBot="1" x14ac:dyDescent="0.35">
      <c r="C9" s="17">
        <v>0.94</v>
      </c>
      <c r="D9" s="18">
        <v>1.663</v>
      </c>
    </row>
    <row r="10" spans="2:4" x14ac:dyDescent="0.3">
      <c r="B10" t="s">
        <v>23</v>
      </c>
      <c r="C10">
        <f>AVERAGE(C4:C9)</f>
        <v>1.0175000000000001</v>
      </c>
      <c r="D10">
        <f>AVERAGE(D4:D9)</f>
        <v>1.1944999999999999</v>
      </c>
    </row>
    <row r="11" spans="2:4" x14ac:dyDescent="0.3">
      <c r="B11" t="s">
        <v>35</v>
      </c>
      <c r="D11">
        <f>D10/C10</f>
        <v>1.1739557739557738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2a</vt:lpstr>
      <vt:lpstr>2b</vt:lpstr>
      <vt:lpstr>2c</vt:lpstr>
      <vt:lpstr>2d</vt:lpstr>
      <vt:lpstr>2e</vt:lpstr>
      <vt:lpstr>2f</vt:lpstr>
      <vt:lpstr>2h</vt:lpstr>
      <vt:lpstr>2i</vt:lpstr>
      <vt:lpstr>2j</vt:lpstr>
      <vt:lpstr>2k</vt:lpstr>
      <vt:lpstr>2m</vt:lpstr>
      <vt:lpstr>2p</vt:lpstr>
      <vt:lpstr>2q</vt:lpstr>
      <vt:lpstr>2s</vt:lpstr>
      <vt:lpstr>2t</vt:lpstr>
      <vt:lpstr>2u</vt:lpstr>
      <vt:lpstr>2v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2025-08-19T15:38:51Z</dcterms:created>
  <dcterms:modified xsi:type="dcterms:W3CDTF">2026-06-25T14:29:06Z</dcterms:modified>
</cp:coreProperties>
</file>